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IGN-178) Geriamasis vanduo/"/>
    </mc:Choice>
  </mc:AlternateContent>
  <xr:revisionPtr revIDLastSave="0" documentId="8_{FADEC487-1D24-4E9B-8C2E-231A606EABC2}" xr6:coauthVersionLast="47" xr6:coauthVersionMax="47" xr10:uidLastSave="{00000000-0000-0000-0000-000000000000}"/>
  <bookViews>
    <workbookView xWindow="-289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10" i="4"/>
  <c r="G8" i="4"/>
  <c r="G7" i="4"/>
  <c r="G6" i="4"/>
  <c r="G11" i="4" l="1"/>
</calcChain>
</file>

<file path=xl/sharedStrings.xml><?xml version="1.0" encoding="utf-8"?>
<sst xmlns="http://schemas.openxmlformats.org/spreadsheetml/2006/main" count="36" uniqueCount="35">
  <si>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</si>
  <si>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</si>
  <si>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</si>
  <si>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</si>
  <si>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</si>
  <si>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</si>
  <si>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</si>
  <si>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</si>
  <si>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</si>
  <si>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</si>
  <si>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</si>
  <si>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</si>
  <si>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</si>
  <si>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</si>
  <si>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</si>
  <si>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</si>
  <si>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</si>
  <si>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 Sutarties galiojimo laikotarpiu</t>
  </si>
  <si>
    <t>Siūlomų Prekių gamintojas</t>
  </si>
  <si>
    <t>3.</t>
  </si>
  <si>
    <t>4.</t>
  </si>
  <si>
    <t>5.</t>
  </si>
  <si>
    <t>Geriamas vanduo talpose (talpa 19 l ± 0,1 l talpos daugkartiniai plastikiniai buteliai, kurie yra tinkami Tiekėjo nuomojamai geriamojo vandens išpilstymo, šildymo ir šaldymo įrangai)</t>
  </si>
  <si>
    <t>Popierinės stiklinės šaltiems gėrimams (180-200 ml. (pateikiama 100 vnt. ± 1 stiklinių pakuotėse))</t>
  </si>
  <si>
    <t>Rankinė vandens pompa</t>
  </si>
  <si>
    <t>Metalinio stovo nuoma (Keturioms 19 l ± 0,1 l vandens talpoms laikyti) Sutarties galiojimo laikotarpiu</t>
  </si>
  <si>
    <t>F</t>
  </si>
  <si>
    <t>G=C*F</t>
  </si>
  <si>
    <t>Mato vienetas</t>
  </si>
  <si>
    <t>butelis</t>
  </si>
  <si>
    <t>pakuotė</t>
  </si>
  <si>
    <t xml:space="preserve">1 vnt. įkainis 1 mėn. </t>
  </si>
  <si>
    <t>vnt.</t>
  </si>
  <si>
    <t>[2] Vertinama nuomos kaina visam sutarties galiojimo laikotarpiui 36 mėn.</t>
  </si>
  <si>
    <t xml:space="preserve">Geriamo vandens išpilstymo, šildymo ir šaldymo įranga kartu su visais jos priedais, įeinančiais į šios įrangos sudėtį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</si>
</sst>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/>
    <xf numFmtId="2" fontId="2" fillId="0" borderId="9" xfId="0" applyNumberFormat="1" applyFont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0" fontId="1" fillId="3" borderId="10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7"/>
  <sheetViews>
    <sheetView tabSelected="1" workbookViewId="0">
      <selection activeCell="O7" sqref="O7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4.85546875" style="1" customWidth="1"/>
    <col min="5" max="5" width="17" style="1" customWidth="1"/>
    <col min="6" max="6" width="18" style="1" customWidth="1"/>
    <col min="7" max="7" width="17.5703125" style="1" customWidth="1"/>
    <col min="8" max="16384" width="8.85546875" style="1"/>
  </cols>
  <sheetData>
    <row r="1" spans="1:7" x14ac:dyDescent="0.2">
      <c r="A1" s="10"/>
      <c r="F1" s="25" t="s">
        <v>0</v>
      </c>
      <c r="G1" s="25"/>
    </row>
    <row r="2" spans="1:7" x14ac:dyDescent="0.2">
      <c r="A2" s="26" t="s">
        <v>1</v>
      </c>
      <c r="B2" s="26"/>
      <c r="C2" s="26"/>
      <c r="D2" s="26"/>
      <c r="E2" s="26"/>
      <c r="F2" s="26"/>
      <c r="G2" s="26"/>
    </row>
    <row r="3" spans="1:7" ht="17.100000000000001" customHeight="1" x14ac:dyDescent="0.2">
      <c r="A3" s="6"/>
      <c r="B3" s="6"/>
      <c r="C3" s="6"/>
      <c r="D3" s="6"/>
      <c r="E3" s="6"/>
      <c r="F3" s="6"/>
      <c r="G3" s="6"/>
    </row>
    <row r="4" spans="1:7" s="3" customFormat="1" ht="38.25" x14ac:dyDescent="0.2">
      <c r="A4" s="5" t="s">
        <v>3</v>
      </c>
      <c r="B4" s="5" t="s">
        <v>4</v>
      </c>
      <c r="C4" s="5" t="s">
        <v>17</v>
      </c>
      <c r="D4" s="5" t="s">
        <v>28</v>
      </c>
      <c r="E4" s="5" t="s">
        <v>18</v>
      </c>
      <c r="F4" s="7" t="s">
        <v>5</v>
      </c>
      <c r="G4" s="7" t="s">
        <v>6</v>
      </c>
    </row>
    <row r="5" spans="1:7" x14ac:dyDescent="0.2">
      <c r="A5" s="5" t="s">
        <v>7</v>
      </c>
      <c r="B5" s="5" t="s">
        <v>8</v>
      </c>
      <c r="C5" s="5" t="s">
        <v>9</v>
      </c>
      <c r="D5" s="5" t="s">
        <v>10</v>
      </c>
      <c r="E5" s="8" t="s">
        <v>11</v>
      </c>
      <c r="F5" s="5" t="s">
        <v>26</v>
      </c>
      <c r="G5" s="9" t="s">
        <v>27</v>
      </c>
    </row>
    <row r="6" spans="1:7" ht="102" x14ac:dyDescent="0.2">
      <c r="A6" s="14" t="s">
        <v>12</v>
      </c>
      <c r="B6" s="15" t="s">
        <v>22</v>
      </c>
      <c r="C6" s="16">
        <v>1200</v>
      </c>
      <c r="D6" s="16" t="s">
        <v>29</v>
      </c>
      <c r="E6" s="11"/>
      <c r="F6" s="13"/>
      <c r="G6" s="19">
        <f>C6*F6</f>
        <v>0</v>
      </c>
    </row>
    <row r="7" spans="1:7" ht="51" x14ac:dyDescent="0.2">
      <c r="A7" s="17" t="s">
        <v>13</v>
      </c>
      <c r="B7" s="17" t="s">
        <v>23</v>
      </c>
      <c r="C7" s="18">
        <v>500</v>
      </c>
      <c r="D7" s="18" t="s">
        <v>30</v>
      </c>
      <c r="E7" s="2"/>
      <c r="F7" s="13"/>
      <c r="G7" s="20">
        <f>C7*F7</f>
        <v>0</v>
      </c>
    </row>
    <row r="8" spans="1:7" ht="76.5" x14ac:dyDescent="0.2">
      <c r="A8" s="17" t="s">
        <v>19</v>
      </c>
      <c r="B8" s="17" t="s">
        <v>34</v>
      </c>
      <c r="C8" s="18">
        <v>6</v>
      </c>
      <c r="D8" s="18" t="s">
        <v>31</v>
      </c>
      <c r="E8" s="2"/>
      <c r="F8" s="13"/>
      <c r="G8" s="19">
        <f>(C8*F8)*36</f>
        <v>0</v>
      </c>
    </row>
    <row r="9" spans="1:7" x14ac:dyDescent="0.2">
      <c r="A9" s="17" t="s">
        <v>20</v>
      </c>
      <c r="B9" s="17" t="s">
        <v>24</v>
      </c>
      <c r="C9" s="18">
        <v>6</v>
      </c>
      <c r="D9" s="18" t="s">
        <v>32</v>
      </c>
      <c r="E9" s="2"/>
      <c r="F9" s="13"/>
      <c r="G9" s="19">
        <f>C9*F9</f>
        <v>0</v>
      </c>
    </row>
    <row r="10" spans="1:7" ht="63.75" x14ac:dyDescent="0.2">
      <c r="A10" s="17" t="s">
        <v>21</v>
      </c>
      <c r="B10" s="17" t="s">
        <v>25</v>
      </c>
      <c r="C10" s="18">
        <v>6</v>
      </c>
      <c r="D10" s="18" t="s">
        <v>31</v>
      </c>
      <c r="E10" s="2"/>
      <c r="F10" s="13"/>
      <c r="G10" s="19">
        <f>(C10*F10)*36</f>
        <v>0</v>
      </c>
    </row>
    <row r="11" spans="1:7" x14ac:dyDescent="0.2">
      <c r="A11" s="27" t="s">
        <v>2</v>
      </c>
      <c r="B11" s="27"/>
      <c r="C11" s="27"/>
      <c r="D11" s="27"/>
      <c r="E11" s="27"/>
      <c r="F11" s="28"/>
      <c r="G11" s="19">
        <f>G6+G7+G8+G9+G10</f>
        <v>0</v>
      </c>
    </row>
    <row r="12" spans="1:7" ht="14.25" x14ac:dyDescent="0.2">
      <c r="A12" s="21" t="s">
        <v>14</v>
      </c>
      <c r="B12" s="21"/>
      <c r="C12" s="21"/>
      <c r="D12" s="21"/>
      <c r="E12" s="21"/>
      <c r="F12" s="21"/>
      <c r="G12" s="2"/>
    </row>
    <row r="13" spans="1:7" x14ac:dyDescent="0.2">
      <c r="A13" s="22" t="s">
        <v>15</v>
      </c>
      <c r="B13" s="23"/>
      <c r="C13" s="23"/>
      <c r="D13" s="23"/>
      <c r="E13" s="23"/>
      <c r="F13" s="24"/>
      <c r="G13" s="2"/>
    </row>
    <row r="14" spans="1:7" x14ac:dyDescent="0.2">
      <c r="A14" s="4"/>
      <c r="B14" s="4"/>
      <c r="C14" s="4"/>
      <c r="D14" s="4"/>
      <c r="E14" s="4"/>
      <c r="F14" s="4"/>
      <c r="G14" s="4"/>
    </row>
    <row r="16" spans="1:7" ht="15" x14ac:dyDescent="0.25">
      <c r="A16" s="12" t="s">
        <v>16</v>
      </c>
      <c r="B16" s="12"/>
      <c r="C16" s="12"/>
      <c r="D16" s="12"/>
      <c r="E16" s="12"/>
      <c r="F16" s="12"/>
      <c r="G16" s="12"/>
    </row>
    <row r="17" spans="1:7" ht="15" x14ac:dyDescent="0.25">
      <c r="A17" s="12" t="s">
        <v>33</v>
      </c>
      <c r="B17" s="12"/>
      <c r="C17" s="12"/>
      <c r="D17" s="12"/>
      <c r="E17" s="12"/>
      <c r="F17" s="12"/>
      <c r="G17" s="12"/>
    </row>
  </sheetData>
  <mergeCells count="5">
    <mergeCell ref="A12:F12"/>
    <mergeCell ref="A13:F13"/>
    <mergeCell ref="F1:G1"/>
    <mergeCell ref="A2:G2"/>
    <mergeCell ref="A11:F11"/>
  </mergeCells>
  <pageMargins left="0.7" right="0.7" top="0.75" bottom="0.75" header="0.3" footer="0.3"/>
  <pageSetup paperSize="9" orientation="portrait" horizontalDpi="1200" verticalDpi="1200" r:id="rId1"/>
  <ignoredErrors>
    <ignoredError sqref="G8:G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8e1067c2-82b2-43e6-ba4a-21d0911eaf9a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2025-10-27T07:35:19Z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